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</calcChain>
</file>

<file path=xl/sharedStrings.xml><?xml version="1.0" encoding="utf-8"?>
<sst xmlns="http://schemas.openxmlformats.org/spreadsheetml/2006/main" count="48" uniqueCount="41">
  <si>
    <t>HỢP ĐỒNG ĐẠI LÝ NĂM 2018</t>
  </si>
  <si>
    <t>STT</t>
  </si>
  <si>
    <t>Hợp đồng</t>
  </si>
  <si>
    <t>Tên hàng</t>
  </si>
  <si>
    <t>ngày tháng</t>
  </si>
  <si>
    <t>Tên đại lý</t>
  </si>
  <si>
    <t>Số lượng</t>
  </si>
  <si>
    <t>Đơn giá</t>
  </si>
  <si>
    <t>Thành tiền</t>
  </si>
  <si>
    <t>MSRK</t>
  </si>
  <si>
    <t>HLVK</t>
  </si>
  <si>
    <t>HLCN</t>
  </si>
  <si>
    <t>TARH</t>
  </si>
  <si>
    <t>SNVM</t>
  </si>
  <si>
    <t>MSVK</t>
  </si>
  <si>
    <t>TAVM</t>
  </si>
  <si>
    <t>24/08</t>
  </si>
  <si>
    <t>30/03</t>
  </si>
  <si>
    <t>25/06</t>
  </si>
  <si>
    <t>BẢNG 1</t>
  </si>
  <si>
    <t>Mã hàng</t>
  </si>
  <si>
    <t>RH</t>
  </si>
  <si>
    <t>VK</t>
  </si>
  <si>
    <t>CN</t>
  </si>
  <si>
    <t>VM</t>
  </si>
  <si>
    <t>Rhum Anh đào</t>
  </si>
  <si>
    <t>Rượu Vodka</t>
  </si>
  <si>
    <t>Vang Mỹ cao cấp</t>
  </si>
  <si>
    <t>Bảng 2</t>
  </si>
  <si>
    <t>MÃ đại lý</t>
  </si>
  <si>
    <t>MS</t>
  </si>
  <si>
    <t>SN</t>
  </si>
  <si>
    <t>HL</t>
  </si>
  <si>
    <t>TA</t>
  </si>
  <si>
    <t>Minh sơn</t>
  </si>
  <si>
    <t>Suối Nghệ</t>
  </si>
  <si>
    <t>Huỳnh Long</t>
  </si>
  <si>
    <t>Thuỵ Anh</t>
  </si>
  <si>
    <t>BẢNG THỐNG KÊ</t>
  </si>
  <si>
    <t>Tổng số lượng</t>
  </si>
  <si>
    <t>Chifons Cognac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</si>
</sst>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65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C3" sqref="C3"/>
    </sheetView>
  </sheetViews>
  <sheetFormatPr defaultRowHeight="15" x14ac:dyDescent="0.25"/>
  <cols>
    <col min="4" max="4" width="14.85546875" bestFit="1" customWidth="1"/>
    <col min="5" max="5" width="14.85546875" customWidth="1"/>
  </cols>
  <sheetData>
    <row r="1" spans="1:8" x14ac:dyDescent="0.25">
      <c r="A1" t="s">
        <v>0</v>
      </c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1">
        <v>1</v>
      </c>
      <c r="B3" s="1" t="s">
        <v>9</v>
      </c>
      <c r="C3" s="1" t="e">
        <f>HLOOKUP(RIGHT(B3,2),$A$14:$E$16,2,0)</f>
        <v>#N/A</v>
      </c>
      <c r="D3" s="2">
        <v>43800</v>
      </c>
      <c r="E3" s="1"/>
      <c r="F3" s="1">
        <v>20</v>
      </c>
      <c r="G3" s="1"/>
      <c r="H3" s="1"/>
    </row>
    <row r="4" spans="1:8" x14ac:dyDescent="0.25">
      <c r="A4" s="1">
        <v>2</v>
      </c>
      <c r="B4" s="1" t="s">
        <v>10</v>
      </c>
      <c r="C4" s="1" t="str">
        <f>HLOOKUP(RIGHT(B4,2),$A$14:$E$16,2,0)</f>
        <v>Rượu Vodka</v>
      </c>
      <c r="D4" s="2" t="s">
        <v>16</v>
      </c>
      <c r="E4" s="1"/>
      <c r="F4" s="1">
        <v>30</v>
      </c>
      <c r="G4" s="1"/>
      <c r="H4" s="1"/>
    </row>
    <row r="5" spans="1:8" x14ac:dyDescent="0.25">
      <c r="A5" s="1">
        <v>3</v>
      </c>
      <c r="B5" s="1" t="s">
        <v>11</v>
      </c>
      <c r="C5" s="1" t="str">
        <f t="shared" ref="C4:C10" si="0">HLOOKUP(RIGHT(B5,2),$A$14:$E$16,2,0)</f>
        <v>Chifons Cognac</v>
      </c>
      <c r="D5" s="2">
        <v>43802</v>
      </c>
      <c r="E5" s="1"/>
      <c r="F5" s="1">
        <v>15</v>
      </c>
      <c r="G5" s="1"/>
      <c r="H5" s="1"/>
    </row>
    <row r="6" spans="1:8" x14ac:dyDescent="0.25">
      <c r="A6" s="1">
        <v>4</v>
      </c>
      <c r="B6" s="1" t="s">
        <v>12</v>
      </c>
      <c r="C6" s="1" t="str">
        <f t="shared" si="0"/>
        <v>Rhum Anh đào</v>
      </c>
      <c r="D6" s="2" t="s">
        <v>17</v>
      </c>
      <c r="E6" s="1"/>
      <c r="F6" s="1">
        <v>50</v>
      </c>
      <c r="G6" s="1"/>
      <c r="H6" s="1"/>
    </row>
    <row r="7" spans="1:8" x14ac:dyDescent="0.25">
      <c r="A7" s="1">
        <v>5</v>
      </c>
      <c r="B7" s="1" t="s">
        <v>13</v>
      </c>
      <c r="C7" s="1" t="str">
        <f t="shared" si="0"/>
        <v>Vang Mỹ cao cấp</v>
      </c>
      <c r="D7" s="2" t="s">
        <v>18</v>
      </c>
      <c r="E7" s="1"/>
      <c r="F7" s="1">
        <v>50</v>
      </c>
      <c r="G7" s="1"/>
      <c r="H7" s="1"/>
    </row>
    <row r="8" spans="1:8" x14ac:dyDescent="0.25">
      <c r="A8" s="1">
        <v>6</v>
      </c>
      <c r="B8" s="1" t="s">
        <v>11</v>
      </c>
      <c r="C8" s="1" t="str">
        <f t="shared" si="0"/>
        <v>Chifons Cognac</v>
      </c>
      <c r="D8" s="2">
        <v>43713</v>
      </c>
      <c r="E8" s="1"/>
      <c r="F8" s="1">
        <v>20</v>
      </c>
      <c r="G8" s="1"/>
      <c r="H8" s="1"/>
    </row>
    <row r="9" spans="1:8" x14ac:dyDescent="0.25">
      <c r="A9" s="1">
        <v>7</v>
      </c>
      <c r="B9" s="1" t="s">
        <v>14</v>
      </c>
      <c r="C9" s="1" t="str">
        <f t="shared" si="0"/>
        <v>Rượu Vodka</v>
      </c>
      <c r="D9" s="2">
        <v>43745</v>
      </c>
      <c r="E9" s="1"/>
      <c r="F9" s="1">
        <v>25</v>
      </c>
      <c r="G9" s="1"/>
      <c r="H9" s="1"/>
    </row>
    <row r="10" spans="1:8" x14ac:dyDescent="0.25">
      <c r="A10" s="1">
        <v>8</v>
      </c>
      <c r="B10" s="1" t="s">
        <v>15</v>
      </c>
      <c r="C10" s="1" t="str">
        <f t="shared" si="0"/>
        <v>Vang Mỹ cao cấp</v>
      </c>
      <c r="D10" s="2">
        <v>43589</v>
      </c>
      <c r="E10" s="1"/>
      <c r="F10" s="1">
        <v>45</v>
      </c>
      <c r="G10" s="1"/>
      <c r="H10" s="1"/>
    </row>
    <row r="13" spans="1:8" x14ac:dyDescent="0.25">
      <c r="A13" t="s">
        <v>19</v>
      </c>
    </row>
    <row r="14" spans="1:8" x14ac:dyDescent="0.25">
      <c r="A14" s="1" t="s">
        <v>20</v>
      </c>
      <c r="B14" s="1" t="s">
        <v>21</v>
      </c>
      <c r="C14" s="1" t="s">
        <v>22</v>
      </c>
      <c r="D14" s="1" t="s">
        <v>23</v>
      </c>
      <c r="E14" s="1" t="s">
        <v>24</v>
      </c>
    </row>
    <row r="15" spans="1:8" x14ac:dyDescent="0.25">
      <c r="A15" s="1" t="s">
        <v>3</v>
      </c>
      <c r="B15" s="1" t="s">
        <v>25</v>
      </c>
      <c r="C15" s="1" t="s">
        <v>26</v>
      </c>
      <c r="D15" s="1" t="s">
        <v>40</v>
      </c>
      <c r="E15" s="1" t="s">
        <v>27</v>
      </c>
    </row>
    <row r="16" spans="1:8" x14ac:dyDescent="0.25">
      <c r="A16" s="1" t="s">
        <v>7</v>
      </c>
      <c r="B16" s="1">
        <v>120000</v>
      </c>
      <c r="C16" s="1">
        <v>160000</v>
      </c>
      <c r="D16" s="1">
        <v>240000</v>
      </c>
      <c r="E16" s="1">
        <v>90000</v>
      </c>
    </row>
    <row r="18" spans="1:5" x14ac:dyDescent="0.25">
      <c r="A18" t="s">
        <v>28</v>
      </c>
      <c r="D18" t="s">
        <v>38</v>
      </c>
    </row>
    <row r="19" spans="1:5" x14ac:dyDescent="0.25">
      <c r="A19" s="1" t="s">
        <v>29</v>
      </c>
      <c r="B19" s="1" t="s">
        <v>5</v>
      </c>
      <c r="D19" s="1" t="s">
        <v>3</v>
      </c>
      <c r="E19" s="1" t="s">
        <v>39</v>
      </c>
    </row>
    <row r="20" spans="1:5" x14ac:dyDescent="0.25">
      <c r="A20" s="1" t="s">
        <v>30</v>
      </c>
      <c r="B20" s="1" t="s">
        <v>34</v>
      </c>
      <c r="D20" s="1" t="s">
        <v>26</v>
      </c>
      <c r="E20" s="1"/>
    </row>
    <row r="21" spans="1:5" x14ac:dyDescent="0.25">
      <c r="A21" s="1" t="s">
        <v>31</v>
      </c>
      <c r="B21" s="1" t="s">
        <v>35</v>
      </c>
      <c r="D21" s="1" t="s">
        <v>27</v>
      </c>
      <c r="E21" s="1"/>
    </row>
    <row r="22" spans="1:5" x14ac:dyDescent="0.25">
      <c r="A22" s="1" t="s">
        <v>32</v>
      </c>
      <c r="B22" s="1" t="s">
        <v>36</v>
      </c>
    </row>
    <row r="23" spans="1:5" x14ac:dyDescent="0.25">
      <c r="A23" s="1" t="s">
        <v>33</v>
      </c>
      <c r="B23" s="1" t="s">
        <v>37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2019-07-06T01:38:52Z</dcterms:created>
  <dcterms:modified xsi:type="dcterms:W3CDTF">2019-07-06T01:58:22Z</dcterms:modified>
</cp:coreProperties>
</file>